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15_EKO_SADJE_IN_ZELENJAVA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7" i="1"/>
  <c r="G12"/>
  <c r="H12" s="1"/>
  <c r="G13"/>
  <c r="H13" s="1"/>
  <c r="G14"/>
  <c r="H14"/>
  <c r="G15"/>
  <c r="H15"/>
  <c r="G16"/>
  <c r="H16" s="1"/>
  <c r="G17"/>
  <c r="H17" s="1"/>
  <c r="G18"/>
  <c r="H18"/>
  <c r="G19"/>
  <c r="H19"/>
  <c r="G20"/>
  <c r="H20" s="1"/>
  <c r="G21"/>
  <c r="H21" s="1"/>
  <c r="G22"/>
  <c r="H22"/>
  <c r="G23"/>
  <c r="H23"/>
  <c r="G24"/>
  <c r="H24" s="1"/>
  <c r="G25"/>
  <c r="H25" s="1"/>
  <c r="G26"/>
  <c r="H26"/>
  <c r="H11"/>
  <c r="G11"/>
</calcChain>
</file>

<file path=xl/sharedStrings.xml><?xml version="1.0" encoding="utf-8"?>
<sst xmlns="http://schemas.openxmlformats.org/spreadsheetml/2006/main" count="74" uniqueCount="59">
  <si>
    <t>Naročnik:</t>
  </si>
  <si>
    <t>PSIHIATRIČNA BOLNIŠNICA ORMOŽ</t>
  </si>
  <si>
    <t>Ptujska cesta 33</t>
  </si>
  <si>
    <t>Ormož</t>
  </si>
  <si>
    <t>PREDRAČUN, št.</t>
  </si>
  <si>
    <t>Sklop 15: Eko sadje in zelenjava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</si>
  <si>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</si>
  <si>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</si>
  <si>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</si>
  <si>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</si>
  <si>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</si>
  <si>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</si>
  <si>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</si>
  <si>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</si>
  <si>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</si>
  <si>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1.</t>
  </si>
  <si>
    <t>Jabolka</t>
  </si>
  <si>
    <t>kg</t>
  </si>
  <si>
    <t>2.</t>
  </si>
  <si>
    <t>Korenje</t>
  </si>
  <si>
    <t>3.</t>
  </si>
  <si>
    <t>Krompir</t>
  </si>
  <si>
    <t>4.</t>
  </si>
  <si>
    <t>Bučke</t>
  </si>
  <si>
    <t>5.</t>
  </si>
  <si>
    <t>Kislo zelje</t>
  </si>
  <si>
    <t>6.</t>
  </si>
  <si>
    <t>Čebula</t>
  </si>
  <si>
    <t>7.</t>
  </si>
  <si>
    <t>Česen</t>
  </si>
  <si>
    <t>8.</t>
  </si>
  <si>
    <t>Kumare</t>
  </si>
  <si>
    <t>9.</t>
  </si>
  <si>
    <t>Paradižnik</t>
  </si>
  <si>
    <t>10.</t>
  </si>
  <si>
    <t>Radič, rdeč</t>
  </si>
  <si>
    <t>11.</t>
  </si>
  <si>
    <t>Sveže zelje</t>
  </si>
  <si>
    <t>12.</t>
  </si>
  <si>
    <t>Zelena solata</t>
  </si>
  <si>
    <t>13.</t>
  </si>
  <si>
    <t>Banane</t>
  </si>
  <si>
    <t>14.</t>
  </si>
  <si>
    <t>Limone</t>
  </si>
  <si>
    <t>15.</t>
  </si>
  <si>
    <t>Grozdje</t>
  </si>
  <si>
    <t>16.</t>
  </si>
  <si>
    <t>Hruške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</si>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</sst>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\ [$€-424];[Red]\-#,##0.00\ [$€-424]"/>
    <numFmt numFmtId="166" formatCode="#,##0.00\ [$€-424]\ ;\-#,##0.00\ [$€-424]\ ;\-00\ [$€-424]\ ;@\ "/>
    <numFmt numFmtId="167" formatCode="#,##0.0000"/>
  </numFmts>
  <fonts count="2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2"/>
      <color rgb="FF000000"/>
      <name val="Arial CE"/>
      <family val="2"/>
      <charset val="238"/>
    </font>
    <font>
      <sz val="12"/>
      <color rgb="FF000000"/>
      <name val="Arial CE1"/>
      <charset val="238"/>
    </font>
    <font>
      <b/>
      <sz val="14"/>
      <color rgb="FF000000"/>
      <name val="Calibri1"/>
      <charset val="238"/>
    </font>
    <font>
      <sz val="11"/>
      <color rgb="FF000000"/>
      <name val="Calibri1"/>
      <charset val="238"/>
    </font>
    <font>
      <sz val="10"/>
      <color rgb="FF000000"/>
      <name val="Arial CE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 CE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color rgb="FF000000"/>
      <name val="Arial CE"/>
      <family val="2"/>
      <charset val="238"/>
    </font>
    <font>
      <sz val="12"/>
      <color rgb="FF000000"/>
      <name val="Calibri1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166" fontId="20" fillId="0" borderId="0"/>
    <xf numFmtId="165" fontId="3" fillId="0" borderId="0"/>
  </cellStyleXfs>
  <cellXfs count="6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2" applyNumberFormat="1" applyFont="1"/>
    <xf numFmtId="0" fontId="5" fillId="0" borderId="0" xfId="2" applyNumberFormat="1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2" borderId="1" xfId="2" applyNumberFormat="1" applyFont="1" applyFill="1" applyBorder="1"/>
    <xf numFmtId="0" fontId="7" fillId="2" borderId="2" xfId="2" applyNumberFormat="1" applyFont="1" applyFill="1" applyBorder="1"/>
    <xf numFmtId="0" fontId="7" fillId="2" borderId="2" xfId="2" applyNumberFormat="1" applyFont="1" applyFill="1" applyBorder="1" applyAlignment="1">
      <alignment wrapText="1"/>
    </xf>
    <xf numFmtId="0" fontId="8" fillId="2" borderId="2" xfId="2" applyNumberFormat="1" applyFont="1" applyFill="1" applyBorder="1"/>
    <xf numFmtId="0" fontId="8" fillId="2" borderId="3" xfId="2" applyNumberFormat="1" applyFont="1" applyFill="1" applyBorder="1"/>
    <xf numFmtId="0" fontId="7" fillId="0" borderId="0" xfId="2" applyNumberFormat="1" applyFont="1"/>
    <xf numFmtId="0" fontId="7" fillId="0" borderId="0" xfId="2" applyNumberFormat="1" applyFont="1" applyAlignment="1">
      <alignment wrapText="1"/>
    </xf>
    <xf numFmtId="0" fontId="9" fillId="2" borderId="4" xfId="0" applyFont="1" applyFill="1" applyBorder="1" applyAlignment="1">
      <alignment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5" xfId="2" applyNumberFormat="1" applyFont="1" applyBorder="1" applyAlignment="1">
      <alignment horizontal="center" vertical="center" wrapText="1"/>
    </xf>
    <xf numFmtId="0" fontId="0" fillId="0" borderId="4" xfId="2" applyNumberFormat="1" applyFont="1" applyBorder="1" applyAlignment="1">
      <alignment horizontal="center" vertical="center" wrapText="1"/>
    </xf>
    <xf numFmtId="164" fontId="20" fillId="3" borderId="5" xfId="1" applyNumberForma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 wrapText="1"/>
    </xf>
    <xf numFmtId="167" fontId="0" fillId="0" borderId="6" xfId="0" applyNumberFormat="1" applyBorder="1" applyAlignment="1">
      <alignment horizontal="right" vertical="center" wrapText="1"/>
    </xf>
    <xf numFmtId="0" fontId="10" fillId="0" borderId="4" xfId="2" applyNumberFormat="1" applyFont="1" applyBorder="1"/>
    <xf numFmtId="0" fontId="0" fillId="0" borderId="4" xfId="0" applyBorder="1" applyAlignment="1">
      <alignment horizontal="left" wrapText="1"/>
    </xf>
    <xf numFmtId="0" fontId="0" fillId="0" borderId="4" xfId="0" applyBorder="1"/>
    <xf numFmtId="0" fontId="9" fillId="2" borderId="1" xfId="0" applyFont="1" applyFill="1" applyBorder="1"/>
    <xf numFmtId="0" fontId="9" fillId="2" borderId="2" xfId="0" applyFont="1" applyFill="1" applyBorder="1"/>
    <xf numFmtId="164" fontId="9" fillId="2" borderId="2" xfId="0" applyNumberFormat="1" applyFont="1" applyFill="1" applyBorder="1"/>
    <xf numFmtId="4" fontId="9" fillId="2" borderId="2" xfId="0" applyNumberFormat="1" applyFont="1" applyFill="1" applyBorder="1"/>
    <xf numFmtId="4" fontId="9" fillId="2" borderId="2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4" fontId="2" fillId="0" borderId="0" xfId="0" applyNumberFormat="1" applyFont="1"/>
    <xf numFmtId="0" fontId="12" fillId="0" borderId="0" xfId="2" applyNumberFormat="1" applyFont="1"/>
    <xf numFmtId="0" fontId="13" fillId="0" borderId="0" xfId="0" applyFont="1"/>
    <xf numFmtId="0" fontId="14" fillId="0" borderId="0" xfId="0" applyFont="1" applyAlignment="1">
      <alignment wrapText="1"/>
    </xf>
    <xf numFmtId="0" fontId="15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3" fillId="0" borderId="0" xfId="0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/>
    <xf numFmtId="0" fontId="9" fillId="0" borderId="0" xfId="0" applyFont="1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" fontId="2" fillId="2" borderId="0" xfId="0" applyNumberFormat="1" applyFont="1" applyFill="1"/>
    <xf numFmtId="0" fontId="18" fillId="2" borderId="0" xfId="2" applyNumberFormat="1" applyFont="1" applyFill="1"/>
    <xf numFmtId="0" fontId="19" fillId="0" borderId="0" xfId="2" applyNumberFormat="1" applyFont="1"/>
    <xf numFmtId="0" fontId="19" fillId="0" borderId="0" xfId="2" applyNumberFormat="1" applyFont="1" applyAlignment="1">
      <alignment wrapText="1"/>
    </xf>
    <xf numFmtId="4" fontId="0" fillId="4" borderId="0" xfId="0" applyNumberFormat="1" applyFill="1" applyBorder="1"/>
    <xf numFmtId="4" fontId="0" fillId="5" borderId="0" xfId="0" applyNumberFormat="1" applyFill="1" applyBorder="1"/>
    <xf numFmtId="4" fontId="11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4" zoomScaleNormal="100" workbookViewId="0">
      <selection activeCell="L10" sqref="L10"/>
    </sheetView>
  </sheetViews>
  <sheetFormatPr defaultRowHeight="15"/>
  <cols>
    <col min="1" max="1" width="16.140625" customWidth="1"/>
    <col min="2" max="2" width="18" customWidth="1"/>
    <col min="3" max="12" width="8.7109375" customWidth="1"/>
    <col min="13" max="13" width="16.42578125" style="1" customWidth="1"/>
    <col min="14" max="1025" width="8.7109375" customWidth="1"/>
  </cols>
  <sheetData>
    <row r="1" spans="1:13" ht="15.75">
      <c r="A1" s="2" t="s">
        <v>0</v>
      </c>
      <c r="B1" s="3"/>
      <c r="C1" s="4"/>
      <c r="D1" s="4"/>
      <c r="E1" s="5"/>
      <c r="F1" s="3"/>
      <c r="G1" s="3"/>
      <c r="H1" s="6"/>
      <c r="I1" s="7"/>
    </row>
    <row r="2" spans="1:13" ht="15.75">
      <c r="A2" s="3" t="s">
        <v>1</v>
      </c>
      <c r="B2" s="3"/>
      <c r="C2" s="4"/>
      <c r="D2" s="4"/>
      <c r="E2" s="5"/>
      <c r="F2" s="3"/>
      <c r="G2" s="3"/>
      <c r="H2" s="3"/>
      <c r="I2" s="8"/>
    </row>
    <row r="3" spans="1:13" ht="15.75">
      <c r="A3" s="3" t="s">
        <v>2</v>
      </c>
      <c r="B3" s="3"/>
      <c r="C3" s="4"/>
      <c r="D3" s="4"/>
      <c r="E3" s="5"/>
      <c r="F3" s="3"/>
      <c r="G3" s="3"/>
      <c r="H3" s="3"/>
      <c r="I3" s="8"/>
    </row>
    <row r="4" spans="1:13" ht="15.75">
      <c r="A4" s="9" t="s">
        <v>3</v>
      </c>
      <c r="B4" s="3"/>
      <c r="C4" s="4"/>
      <c r="D4" s="4"/>
      <c r="E4" s="5"/>
      <c r="F4" s="3"/>
      <c r="G4" s="3"/>
      <c r="H4" s="3"/>
      <c r="I4" s="8"/>
    </row>
    <row r="5" spans="1:13" ht="15.75">
      <c r="A5" s="3"/>
      <c r="H5" s="3"/>
      <c r="I5" s="8"/>
    </row>
    <row r="6" spans="1:13" ht="15.75">
      <c r="A6" s="10" t="s">
        <v>4</v>
      </c>
      <c r="B6" s="10"/>
      <c r="C6" s="10"/>
      <c r="D6" s="10"/>
      <c r="E6" s="10"/>
      <c r="F6" s="10"/>
      <c r="G6" s="10"/>
      <c r="H6" s="10"/>
      <c r="I6" s="8"/>
    </row>
    <row r="7" spans="1:13" ht="15.75">
      <c r="A7" s="3"/>
      <c r="B7" s="3"/>
      <c r="C7" s="3"/>
      <c r="D7" s="11"/>
      <c r="E7" s="12"/>
      <c r="F7" s="3"/>
      <c r="G7" s="3"/>
      <c r="H7" s="3"/>
      <c r="I7" s="8"/>
    </row>
    <row r="8" spans="1:13" ht="18">
      <c r="A8" s="13" t="s">
        <v>5</v>
      </c>
      <c r="B8" s="14"/>
      <c r="C8" s="15"/>
      <c r="D8" s="15"/>
      <c r="E8" s="14"/>
      <c r="F8" s="14"/>
      <c r="G8" s="14"/>
      <c r="H8" s="16"/>
      <c r="I8" s="17"/>
    </row>
    <row r="9" spans="1:13">
      <c r="A9" s="18"/>
      <c r="B9" s="18"/>
      <c r="C9" s="18"/>
      <c r="D9" s="19"/>
      <c r="E9" s="19"/>
      <c r="F9" s="18"/>
      <c r="G9" s="18"/>
      <c r="H9" s="18"/>
    </row>
    <row r="10" spans="1:13" ht="60">
      <c r="A10" s="20" t="s">
        <v>6</v>
      </c>
      <c r="B10" s="21" t="s">
        <v>7</v>
      </c>
      <c r="C10" s="21" t="s">
        <v>8</v>
      </c>
      <c r="D10" s="21" t="s">
        <v>9</v>
      </c>
      <c r="E10" s="22" t="s">
        <v>10</v>
      </c>
      <c r="F10" s="21" t="s">
        <v>11</v>
      </c>
      <c r="G10" s="21" t="s">
        <v>12</v>
      </c>
      <c r="H10" s="23" t="s">
        <v>13</v>
      </c>
      <c r="I10" s="23" t="s">
        <v>14</v>
      </c>
      <c r="M10" s="61"/>
    </row>
    <row r="11" spans="1:13" ht="16.5" customHeight="1">
      <c r="A11" s="24" t="s">
        <v>15</v>
      </c>
      <c r="B11" s="25" t="s">
        <v>16</v>
      </c>
      <c r="C11" s="26" t="s">
        <v>17</v>
      </c>
      <c r="D11" s="27">
        <v>1500</v>
      </c>
      <c r="E11" s="28"/>
      <c r="F11" s="29"/>
      <c r="G11" s="30">
        <f>SUM(E11*F11)/100+E11</f>
        <v>0</v>
      </c>
      <c r="H11" s="31">
        <f>G11*D11</f>
        <v>0</v>
      </c>
      <c r="I11" s="32"/>
      <c r="M11" s="62"/>
    </row>
    <row r="12" spans="1:13" ht="16.5" customHeight="1">
      <c r="A12" s="24" t="s">
        <v>18</v>
      </c>
      <c r="B12" s="33" t="s">
        <v>19</v>
      </c>
      <c r="C12" s="26" t="s">
        <v>17</v>
      </c>
      <c r="D12" s="27">
        <v>50</v>
      </c>
      <c r="E12" s="28"/>
      <c r="F12" s="29"/>
      <c r="G12" s="30">
        <f t="shared" ref="G12:G26" si="0">SUM(E12*F12)/100+E12</f>
        <v>0</v>
      </c>
      <c r="H12" s="31">
        <f t="shared" ref="H12:H26" si="1">G12*D12</f>
        <v>0</v>
      </c>
      <c r="I12" s="32"/>
      <c r="M12" s="62"/>
    </row>
    <row r="13" spans="1:13" ht="16.5" customHeight="1">
      <c r="A13" s="24" t="s">
        <v>20</v>
      </c>
      <c r="B13" s="33" t="s">
        <v>21</v>
      </c>
      <c r="C13" s="26" t="s">
        <v>17</v>
      </c>
      <c r="D13" s="27">
        <v>200</v>
      </c>
      <c r="E13" s="28"/>
      <c r="F13" s="29"/>
      <c r="G13" s="30">
        <f t="shared" si="0"/>
        <v>0</v>
      </c>
      <c r="H13" s="31">
        <f t="shared" si="1"/>
        <v>0</v>
      </c>
      <c r="I13" s="32"/>
      <c r="M13" s="62"/>
    </row>
    <row r="14" spans="1:13" ht="16.5" customHeight="1">
      <c r="A14" s="24" t="s">
        <v>22</v>
      </c>
      <c r="B14" s="33" t="s">
        <v>23</v>
      </c>
      <c r="C14" s="26" t="s">
        <v>17</v>
      </c>
      <c r="D14" s="27">
        <v>40</v>
      </c>
      <c r="E14" s="28"/>
      <c r="F14" s="29"/>
      <c r="G14" s="30">
        <f t="shared" si="0"/>
        <v>0</v>
      </c>
      <c r="H14" s="31">
        <f t="shared" si="1"/>
        <v>0</v>
      </c>
      <c r="I14" s="32"/>
      <c r="M14" s="62"/>
    </row>
    <row r="15" spans="1:13" ht="16.5" customHeight="1">
      <c r="A15" s="24" t="s">
        <v>24</v>
      </c>
      <c r="B15" s="33" t="s">
        <v>25</v>
      </c>
      <c r="C15" s="26" t="s">
        <v>17</v>
      </c>
      <c r="D15" s="27">
        <v>80</v>
      </c>
      <c r="E15" s="28"/>
      <c r="F15" s="29"/>
      <c r="G15" s="30">
        <f t="shared" si="0"/>
        <v>0</v>
      </c>
      <c r="H15" s="31">
        <f t="shared" si="1"/>
        <v>0</v>
      </c>
      <c r="I15" s="32"/>
      <c r="M15" s="62"/>
    </row>
    <row r="16" spans="1:13" ht="16.5" customHeight="1">
      <c r="A16" s="24" t="s">
        <v>26</v>
      </c>
      <c r="B16" s="33" t="s">
        <v>27</v>
      </c>
      <c r="C16" s="26" t="s">
        <v>17</v>
      </c>
      <c r="D16" s="27">
        <v>40</v>
      </c>
      <c r="E16" s="28"/>
      <c r="F16" s="29"/>
      <c r="G16" s="30">
        <f t="shared" si="0"/>
        <v>0</v>
      </c>
      <c r="H16" s="31">
        <f t="shared" si="1"/>
        <v>0</v>
      </c>
      <c r="I16" s="32"/>
      <c r="M16" s="62"/>
    </row>
    <row r="17" spans="1:13" ht="16.5" customHeight="1">
      <c r="A17" s="24" t="s">
        <v>28</v>
      </c>
      <c r="B17" s="33" t="s">
        <v>29</v>
      </c>
      <c r="C17" s="26" t="s">
        <v>17</v>
      </c>
      <c r="D17" s="27">
        <v>5</v>
      </c>
      <c r="E17" s="28"/>
      <c r="F17" s="29"/>
      <c r="G17" s="30">
        <f t="shared" si="0"/>
        <v>0</v>
      </c>
      <c r="H17" s="31">
        <f t="shared" si="1"/>
        <v>0</v>
      </c>
      <c r="I17" s="32"/>
      <c r="M17" s="62"/>
    </row>
    <row r="18" spans="1:13" ht="16.5" customHeight="1">
      <c r="A18" s="24" t="s">
        <v>30</v>
      </c>
      <c r="B18" s="33" t="s">
        <v>31</v>
      </c>
      <c r="C18" s="26" t="s">
        <v>17</v>
      </c>
      <c r="D18" s="27">
        <v>20</v>
      </c>
      <c r="E18" s="28"/>
      <c r="F18" s="29"/>
      <c r="G18" s="30">
        <f t="shared" si="0"/>
        <v>0</v>
      </c>
      <c r="H18" s="31">
        <f t="shared" si="1"/>
        <v>0</v>
      </c>
      <c r="I18" s="32"/>
      <c r="M18" s="62"/>
    </row>
    <row r="19" spans="1:13" ht="16.5" customHeight="1">
      <c r="A19" s="24" t="s">
        <v>32</v>
      </c>
      <c r="B19" s="33" t="s">
        <v>33</v>
      </c>
      <c r="C19" s="26" t="s">
        <v>17</v>
      </c>
      <c r="D19" s="27">
        <v>50</v>
      </c>
      <c r="E19" s="28"/>
      <c r="F19" s="29"/>
      <c r="G19" s="30">
        <f t="shared" si="0"/>
        <v>0</v>
      </c>
      <c r="H19" s="31">
        <f t="shared" si="1"/>
        <v>0</v>
      </c>
      <c r="I19" s="32"/>
      <c r="M19" s="62"/>
    </row>
    <row r="20" spans="1:13" ht="16.5" customHeight="1">
      <c r="A20" s="24" t="s">
        <v>34</v>
      </c>
      <c r="B20" s="34" t="s">
        <v>35</v>
      </c>
      <c r="C20" s="26" t="s">
        <v>17</v>
      </c>
      <c r="D20" s="27">
        <v>40</v>
      </c>
      <c r="E20" s="28"/>
      <c r="F20" s="29"/>
      <c r="G20" s="30">
        <f t="shared" si="0"/>
        <v>0</v>
      </c>
      <c r="H20" s="31">
        <f t="shared" si="1"/>
        <v>0</v>
      </c>
      <c r="I20" s="32"/>
      <c r="M20" s="62"/>
    </row>
    <row r="21" spans="1:13" ht="16.5" customHeight="1">
      <c r="A21" s="24" t="s">
        <v>36</v>
      </c>
      <c r="B21" s="33" t="s">
        <v>37</v>
      </c>
      <c r="C21" s="26" t="s">
        <v>17</v>
      </c>
      <c r="D21" s="27">
        <v>200</v>
      </c>
      <c r="E21" s="28"/>
      <c r="F21" s="29"/>
      <c r="G21" s="30">
        <f t="shared" si="0"/>
        <v>0</v>
      </c>
      <c r="H21" s="31">
        <f t="shared" si="1"/>
        <v>0</v>
      </c>
      <c r="I21" s="32"/>
      <c r="M21" s="62"/>
    </row>
    <row r="22" spans="1:13" ht="16.5" customHeight="1">
      <c r="A22" s="24" t="s">
        <v>38</v>
      </c>
      <c r="B22" s="33" t="s">
        <v>39</v>
      </c>
      <c r="C22" s="26" t="s">
        <v>17</v>
      </c>
      <c r="D22" s="27">
        <v>300</v>
      </c>
      <c r="E22" s="28"/>
      <c r="F22" s="29"/>
      <c r="G22" s="30">
        <f t="shared" si="0"/>
        <v>0</v>
      </c>
      <c r="H22" s="31">
        <f t="shared" si="1"/>
        <v>0</v>
      </c>
      <c r="I22" s="32"/>
      <c r="M22" s="62"/>
    </row>
    <row r="23" spans="1:13" ht="16.5" customHeight="1">
      <c r="A23" s="24" t="s">
        <v>40</v>
      </c>
      <c r="B23" s="33" t="s">
        <v>41</v>
      </c>
      <c r="C23" s="26" t="s">
        <v>17</v>
      </c>
      <c r="D23" s="27">
        <v>3200</v>
      </c>
      <c r="E23" s="28"/>
      <c r="F23" s="29"/>
      <c r="G23" s="30">
        <f t="shared" si="0"/>
        <v>0</v>
      </c>
      <c r="H23" s="31">
        <f t="shared" si="1"/>
        <v>0</v>
      </c>
      <c r="I23" s="32"/>
      <c r="M23" s="62"/>
    </row>
    <row r="24" spans="1:13" ht="16.5" customHeight="1">
      <c r="A24" s="24" t="s">
        <v>42</v>
      </c>
      <c r="B24" s="33" t="s">
        <v>43</v>
      </c>
      <c r="C24" s="26" t="s">
        <v>17</v>
      </c>
      <c r="D24" s="27">
        <v>220</v>
      </c>
      <c r="E24" s="28"/>
      <c r="F24" s="29"/>
      <c r="G24" s="30">
        <f t="shared" si="0"/>
        <v>0</v>
      </c>
      <c r="H24" s="31">
        <f t="shared" si="1"/>
        <v>0</v>
      </c>
      <c r="I24" s="32"/>
      <c r="M24" s="62"/>
    </row>
    <row r="25" spans="1:13" ht="16.5" customHeight="1">
      <c r="A25" s="24" t="s">
        <v>44</v>
      </c>
      <c r="B25" s="33" t="s">
        <v>45</v>
      </c>
      <c r="C25" s="26" t="s">
        <v>17</v>
      </c>
      <c r="D25" s="27">
        <v>140</v>
      </c>
      <c r="E25" s="28"/>
      <c r="F25" s="29"/>
      <c r="G25" s="30">
        <f t="shared" si="0"/>
        <v>0</v>
      </c>
      <c r="H25" s="31">
        <f t="shared" si="1"/>
        <v>0</v>
      </c>
      <c r="I25" s="32"/>
      <c r="M25" s="62"/>
    </row>
    <row r="26" spans="1:13" ht="16.5" customHeight="1">
      <c r="A26" s="24" t="s">
        <v>46</v>
      </c>
      <c r="B26" s="33" t="s">
        <v>47</v>
      </c>
      <c r="C26" s="26" t="s">
        <v>17</v>
      </c>
      <c r="D26" s="27">
        <v>400</v>
      </c>
      <c r="E26" s="28"/>
      <c r="F26" s="29"/>
      <c r="G26" s="30">
        <f t="shared" si="0"/>
        <v>0</v>
      </c>
      <c r="H26" s="31">
        <f t="shared" si="1"/>
        <v>0</v>
      </c>
      <c r="I26" s="32"/>
      <c r="M26" s="62"/>
    </row>
    <row r="27" spans="1:13">
      <c r="A27" s="35"/>
      <c r="B27" s="36"/>
      <c r="C27" s="36"/>
      <c r="D27" s="36"/>
      <c r="E27" s="37"/>
      <c r="F27" s="38"/>
      <c r="G27" s="39" t="s">
        <v>48</v>
      </c>
      <c r="H27" s="40">
        <f>SUM(H11:H26)</f>
        <v>0</v>
      </c>
      <c r="I27" s="40"/>
      <c r="M27" s="63"/>
    </row>
    <row r="28" spans="1:13" ht="15.75">
      <c r="B28" s="3"/>
      <c r="C28" s="3"/>
      <c r="D28" s="41"/>
      <c r="E28" s="5"/>
      <c r="F28" s="41"/>
      <c r="G28" s="3"/>
      <c r="H28" s="3"/>
    </row>
    <row r="29" spans="1:13" ht="15.75">
      <c r="B29" s="42" t="s">
        <v>49</v>
      </c>
      <c r="C29" s="43"/>
      <c r="D29" s="44"/>
      <c r="E29" s="5"/>
      <c r="F29" s="41"/>
      <c r="G29" s="3"/>
      <c r="H29" s="3"/>
    </row>
    <row r="30" spans="1:13" ht="15.75">
      <c r="B30" s="45" t="s">
        <v>50</v>
      </c>
      <c r="C30" s="43"/>
      <c r="D30" s="44"/>
      <c r="E30" s="5"/>
      <c r="F30" s="41"/>
      <c r="G30" s="3"/>
      <c r="H30" s="3"/>
    </row>
    <row r="31" spans="1:13" ht="15.75">
      <c r="B31" s="46" t="s">
        <v>51</v>
      </c>
      <c r="C31" s="43"/>
      <c r="D31" s="44"/>
      <c r="E31" s="5"/>
      <c r="F31" s="41"/>
      <c r="G31" s="3"/>
      <c r="H31" s="3"/>
    </row>
    <row r="32" spans="1:13" ht="15.75">
      <c r="B32" s="47" t="s">
        <v>52</v>
      </c>
      <c r="C32" s="43"/>
      <c r="D32" s="44"/>
      <c r="E32" s="5"/>
      <c r="F32" s="41"/>
      <c r="G32" s="3"/>
      <c r="H32" s="3"/>
    </row>
    <row r="33" spans="1:9" ht="15.75">
      <c r="B33" s="47" t="s">
        <v>53</v>
      </c>
      <c r="C33" s="43"/>
      <c r="D33" s="44"/>
      <c r="E33" s="5"/>
      <c r="F33" s="41"/>
      <c r="G33" s="3"/>
      <c r="H33" s="3"/>
    </row>
    <row r="34" spans="1:9" ht="15.75">
      <c r="B34" s="47" t="s">
        <v>54</v>
      </c>
      <c r="C34" s="43"/>
      <c r="D34" s="44"/>
      <c r="E34" s="5"/>
      <c r="F34" s="41"/>
      <c r="G34" s="3"/>
      <c r="H34" s="3"/>
    </row>
    <row r="35" spans="1:9" ht="15.75">
      <c r="B35" s="47" t="s">
        <v>55</v>
      </c>
      <c r="C35" s="43"/>
      <c r="D35" s="44"/>
      <c r="E35" s="5"/>
      <c r="F35" s="41"/>
      <c r="G35" s="3"/>
      <c r="H35" s="3"/>
    </row>
    <row r="36" spans="1:9" ht="15.75">
      <c r="B36" s="48" t="s">
        <v>56</v>
      </c>
      <c r="C36" s="43"/>
      <c r="D36" s="49"/>
      <c r="E36" s="50"/>
      <c r="F36" s="51"/>
      <c r="G36" s="2"/>
      <c r="H36" s="2"/>
      <c r="I36" s="52"/>
    </row>
    <row r="37" spans="1:9" ht="15.75">
      <c r="B37" s="48"/>
      <c r="C37" s="43"/>
      <c r="D37" s="49"/>
      <c r="E37" s="50"/>
      <c r="F37" s="51"/>
      <c r="G37" s="2"/>
      <c r="H37" s="2"/>
      <c r="I37" s="52"/>
    </row>
    <row r="38" spans="1:9" ht="13.5" customHeight="1">
      <c r="A38" s="53"/>
      <c r="B38" s="54" t="s">
        <v>57</v>
      </c>
      <c r="C38" s="55"/>
      <c r="D38" s="55"/>
      <c r="E38" s="56"/>
      <c r="F38" s="57"/>
      <c r="G38" s="55"/>
      <c r="H38" s="55"/>
      <c r="I38" s="58"/>
    </row>
    <row r="39" spans="1:9" ht="15.75">
      <c r="B39" s="3"/>
      <c r="C39" s="3"/>
      <c r="D39" s="41"/>
      <c r="E39" s="5"/>
      <c r="F39" s="41"/>
      <c r="G39" s="3"/>
      <c r="H39" s="3"/>
    </row>
    <row r="40" spans="1:9" ht="15.75">
      <c r="A40" s="18"/>
      <c r="B40" s="59"/>
      <c r="C40" s="59"/>
      <c r="D40" s="60"/>
      <c r="E40" s="5" t="s">
        <v>58</v>
      </c>
      <c r="F40" s="41"/>
      <c r="G40" s="3"/>
      <c r="H40" s="59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15_EKO_SADJE_IN_ZELENJAVA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16</cp:revision>
  <cp:lastPrinted>2020-02-17T09:43:31Z</cp:lastPrinted>
  <dcterms:created xsi:type="dcterms:W3CDTF">2019-11-18T09:31:49Z</dcterms:created>
  <dcterms:modified xsi:type="dcterms:W3CDTF">2023-08-02T07:34:49Z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